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пно" sheetId="4" r:id="rId1"/>
  </sheets>
  <definedNames>
    <definedName name="_xlnm.Print_Titles" localSheetId="0">пно!$A:$B,пно!$3:$6</definedName>
    <definedName name="_xlnm.Print_Area" localSheetId="0">пно!$A$1:$P$25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3" i="4" l="1"/>
  <c r="M13" i="4"/>
  <c r="J13" i="4"/>
  <c r="O13" i="4" l="1"/>
  <c r="L13" i="4"/>
  <c r="H9" i="4" l="1"/>
  <c r="N12" i="4" l="1"/>
  <c r="N9" i="4"/>
  <c r="N8" i="4"/>
  <c r="K12" i="4"/>
  <c r="K9" i="4"/>
  <c r="K8" i="4"/>
  <c r="H12" i="4"/>
  <c r="K13" i="4" l="1"/>
  <c r="N13" i="4"/>
  <c r="I13" i="4"/>
  <c r="H8" i="4"/>
  <c r="H13" i="4" s="1"/>
</calcChain>
</file>

<file path=xl/sharedStrings.xml><?xml version="1.0" encoding="utf-8"?>
<sst xmlns="http://schemas.openxmlformats.org/spreadsheetml/2006/main" count="64" uniqueCount="48">
  <si>
    <t>№ п/п</t>
  </si>
  <si>
    <t>Наименование публичного нормативного обязательства</t>
  </si>
  <si>
    <t>Реквизиты нормативного правового акта</t>
  </si>
  <si>
    <t>в том числе за счет средств бюджета</t>
  </si>
  <si>
    <t>вид</t>
  </si>
  <si>
    <t>дата</t>
  </si>
  <si>
    <t>номер</t>
  </si>
  <si>
    <t>наименование</t>
  </si>
  <si>
    <t>Петрозаводского городского округа</t>
  </si>
  <si>
    <t>Республики Карелия</t>
  </si>
  <si>
    <t>1.</t>
  </si>
  <si>
    <t>Решение Петрозаводского городского Совета</t>
  </si>
  <si>
    <t>Денежные выплаты на основании заключенных договоров пожизненного содержания с иждивением одиноко проживающих граждан (супружеских пар) пожилого возраста</t>
  </si>
  <si>
    <t>от 17 февраля 2011 года</t>
  </si>
  <si>
    <t>О гарантиях, предоставляемых гражданам пожилого возраста и инвалидам, постоянно проживающим на территории Петрозаводского городского округа, на условиях договора пожизненного содержания с иждивением</t>
  </si>
  <si>
    <t>от 27 апреля 2011 года</t>
  </si>
  <si>
    <t>№ 27/02-39</t>
  </si>
  <si>
    <t>от 28 сентября 2011 года</t>
  </si>
  <si>
    <t>№ 27/04-88</t>
  </si>
  <si>
    <t xml:space="preserve">Денежные выплаты почетным гражданам  города Петрозаводска </t>
  </si>
  <si>
    <t>от 18 декабря 2013 года</t>
  </si>
  <si>
    <t>Об утверждении Положения о звании "Почетный гражданин города Петрозаводска"</t>
  </si>
  <si>
    <t>ИТОГО</t>
  </si>
  <si>
    <t>2.</t>
  </si>
  <si>
    <t>3.</t>
  </si>
  <si>
    <t>№ 27/24-353</t>
  </si>
  <si>
    <t>№ 26/49-971</t>
  </si>
  <si>
    <t xml:space="preserve">Численность получателей </t>
  </si>
  <si>
    <t>Сумма на год</t>
  </si>
  <si>
    <t>Об утверждении Порядка назначения, перерасчета и выплаты ежемесячной доплаты к страховой пенсии по старости (инвалидности) лицам, имеющим стаж муниципальной службы в органах местного самоуправления Петрозаводского городского округа</t>
  </si>
  <si>
    <t>Об утверждении Порядка назначения, перерасчета и выплаты ежемесячной доплаты к страховой пенсии по старости (инвалидности) лицам, замещавшим муниципальные должности на постоянной основе в органах местного самоуправления Петрозаводского городского округа</t>
  </si>
  <si>
    <t>Петрозаводского городского округа -</t>
  </si>
  <si>
    <t xml:space="preserve">председатель комитета финансов </t>
  </si>
  <si>
    <t>Заместитель главы Администрации</t>
  </si>
  <si>
    <t>Д.В. Евстигнеева</t>
  </si>
  <si>
    <t>Ежемесячные доплаты к страховой пенсии по старости (инвалидности) в соответствии с Уставом Петрозаводского городского округа</t>
  </si>
  <si>
    <t>от 12 сентября 2000 года</t>
  </si>
  <si>
    <t>№  XXIV/IV-73</t>
  </si>
  <si>
    <t>Об утверждении Положения о порядке установления ежемесячной доплаты к государственной пенсии лицам, занимавшим должности в местных органах государственной власти и управления, вышедшим на пенсию и не работавшим на 1 января 1997 г. и проживающим на территории РК</t>
  </si>
  <si>
    <t>руководитель аппарата</t>
  </si>
  <si>
    <t>тыс. руб..</t>
  </si>
  <si>
    <t>председатель комитета социального развития</t>
  </si>
  <si>
    <t>Е.И. Реутова</t>
  </si>
  <si>
    <t xml:space="preserve">Перечень публичных нормативных обязательств Петрозаводского городского округа на 2026 год и на плановый период 2027 и 2028 годов </t>
  </si>
  <si>
    <t>2026 год</t>
  </si>
  <si>
    <t xml:space="preserve">2027 год </t>
  </si>
  <si>
    <t>2028 год</t>
  </si>
  <si>
    <t>Н.С. Устинова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</si>
</sst>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11" x14ac:knownFonts="1"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  <family val="2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" fontId="9" fillId="0" borderId="24">
      <alignment horizontal="right" vertical="top" shrinkToFit="1"/>
    </xf>
  </cellStyleXfs>
  <cellXfs count="11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0" fontId="8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28" xfId="0" applyFont="1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Continuous" wrapText="1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28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5" fillId="0" borderId="15" xfId="0" applyNumberFormat="1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165" fontId="10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center" vertical="center"/>
    </xf>
    <xf numFmtId="0" fontId="3" fillId="0" borderId="25" xfId="0" applyFont="1" applyFill="1" applyBorder="1"/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6" xfId="0" applyFont="1" applyFill="1" applyBorder="1"/>
    <xf numFmtId="164" fontId="3" fillId="0" borderId="17" xfId="0" applyNumberFormat="1" applyFont="1" applyFill="1" applyBorder="1" applyAlignment="1">
      <alignment horizontal="center"/>
    </xf>
    <xf numFmtId="164" fontId="3" fillId="0" borderId="15" xfId="0" applyNumberFormat="1" applyFont="1" applyFill="1" applyBorder="1" applyAlignment="1">
      <alignment horizontal="center"/>
    </xf>
    <xf numFmtId="3" fontId="5" fillId="0" borderId="17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/>
    </xf>
    <xf numFmtId="164" fontId="3" fillId="0" borderId="14" xfId="0" applyNumberFormat="1" applyFont="1" applyFill="1" applyBorder="1" applyAlignment="1">
      <alignment horizontal="center"/>
    </xf>
    <xf numFmtId="164" fontId="3" fillId="0" borderId="16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vertical="center"/>
    </xf>
    <xf numFmtId="164" fontId="5" fillId="0" borderId="23" xfId="0" applyNumberFormat="1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left" vertical="center" wrapText="1"/>
    </xf>
    <xf numFmtId="0" fontId="6" fillId="0" borderId="47" xfId="0" applyFont="1" applyFill="1" applyBorder="1" applyAlignment="1">
      <alignment horizontal="left" vertical="center" wrapText="1"/>
    </xf>
    <xf numFmtId="0" fontId="6" fillId="0" borderId="43" xfId="0" applyFont="1" applyFill="1" applyBorder="1" applyAlignment="1">
      <alignment horizontal="left" vertical="center" wrapText="1"/>
    </xf>
    <xf numFmtId="1" fontId="5" fillId="0" borderId="51" xfId="0" applyNumberFormat="1" applyFont="1" applyFill="1" applyBorder="1" applyAlignment="1">
      <alignment horizontal="center" vertical="center"/>
    </xf>
    <xf numFmtId="1" fontId="5" fillId="0" borderId="52" xfId="0" applyNumberFormat="1" applyFont="1" applyFill="1" applyBorder="1" applyAlignment="1">
      <alignment horizontal="center" vertical="center"/>
    </xf>
    <xf numFmtId="1" fontId="5" fillId="0" borderId="44" xfId="0" applyNumberFormat="1" applyFont="1" applyFill="1" applyBorder="1" applyAlignment="1">
      <alignment horizontal="center" vertical="center"/>
    </xf>
    <xf numFmtId="164" fontId="5" fillId="0" borderId="18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51" xfId="0" applyNumberFormat="1" applyFont="1" applyFill="1" applyBorder="1" applyAlignment="1">
      <alignment horizontal="center" vertical="center"/>
    </xf>
    <xf numFmtId="164" fontId="5" fillId="0" borderId="52" xfId="0" applyNumberFormat="1" applyFont="1" applyFill="1" applyBorder="1" applyAlignment="1">
      <alignment horizontal="center" vertical="center"/>
    </xf>
    <xf numFmtId="164" fontId="5" fillId="0" borderId="44" xfId="0" applyNumberFormat="1" applyFont="1" applyFill="1" applyBorder="1" applyAlignment="1">
      <alignment horizontal="center" vertical="center"/>
    </xf>
    <xf numFmtId="164" fontId="5" fillId="0" borderId="53" xfId="0" applyNumberFormat="1" applyFont="1" applyFill="1" applyBorder="1" applyAlignment="1">
      <alignment horizontal="center" vertical="center"/>
    </xf>
    <xf numFmtId="164" fontId="5" fillId="0" borderId="54" xfId="0" applyNumberFormat="1" applyFont="1" applyFill="1" applyBorder="1" applyAlignment="1">
      <alignment horizontal="center" vertical="center"/>
    </xf>
    <xf numFmtId="164" fontId="5" fillId="0" borderId="45" xfId="0" applyNumberFormat="1" applyFont="1" applyFill="1" applyBorder="1" applyAlignment="1">
      <alignment horizontal="center" vertical="center"/>
    </xf>
  </cellXfs>
  <cellStyles count="2">
    <cellStyle name="xl29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="70" zoomScaleNormal="75" zoomScaleSheetLayoutView="70" workbookViewId="0">
      <selection activeCell="F28" sqref="F28"/>
    </sheetView>
  </sheetViews>
  <sheetFormatPr defaultRowHeight="12.75" x14ac:dyDescent="0.2"/>
  <cols>
    <col min="1" max="1" width="9.28515625" style="1" bestFit="1" customWidth="1"/>
    <col min="2" max="2" width="57.140625" style="1" customWidth="1"/>
    <col min="3" max="3" width="25.5703125" style="1" customWidth="1"/>
    <col min="4" max="4" width="17" style="1" customWidth="1"/>
    <col min="5" max="5" width="20.140625" style="1" customWidth="1"/>
    <col min="6" max="6" width="69.5703125" style="1" customWidth="1"/>
    <col min="7" max="7" width="16.5703125" style="1" customWidth="1"/>
    <col min="8" max="8" width="12.140625" style="1" customWidth="1"/>
    <col min="9" max="12" width="13.7109375" style="1" customWidth="1"/>
    <col min="13" max="14" width="13.5703125" style="1" customWidth="1"/>
    <col min="15" max="15" width="11.7109375" style="1" customWidth="1"/>
    <col min="16" max="16" width="13.5703125" style="1" customWidth="1"/>
    <col min="17" max="16384" width="9.140625" style="1"/>
  </cols>
  <sheetData>
    <row r="1" spans="1:16" ht="42.75" customHeight="1" x14ac:dyDescent="0.3">
      <c r="B1" s="11"/>
      <c r="C1" s="60" t="s">
        <v>43</v>
      </c>
      <c r="D1" s="60"/>
      <c r="E1" s="60"/>
      <c r="F1" s="60"/>
      <c r="G1" s="12"/>
      <c r="H1" s="12"/>
      <c r="I1" s="24"/>
      <c r="J1" s="24"/>
      <c r="K1" s="11"/>
      <c r="L1" s="11"/>
      <c r="M1" s="11"/>
      <c r="N1" s="11"/>
      <c r="O1" s="11"/>
      <c r="P1" s="11"/>
    </row>
    <row r="2" spans="1:16" ht="20.25" customHeight="1" thickBot="1" x14ac:dyDescent="0.3">
      <c r="J2" s="13"/>
      <c r="O2" s="2"/>
      <c r="P2" s="13" t="s">
        <v>40</v>
      </c>
    </row>
    <row r="3" spans="1:16" ht="36" customHeight="1" thickBot="1" x14ac:dyDescent="0.25">
      <c r="A3" s="61" t="s">
        <v>0</v>
      </c>
      <c r="B3" s="65" t="s">
        <v>1</v>
      </c>
      <c r="C3" s="69" t="s">
        <v>2</v>
      </c>
      <c r="D3" s="70"/>
      <c r="E3" s="70"/>
      <c r="F3" s="71"/>
      <c r="G3" s="81" t="s">
        <v>44</v>
      </c>
      <c r="H3" s="81"/>
      <c r="I3" s="81"/>
      <c r="J3" s="82"/>
      <c r="K3" s="80" t="s">
        <v>45</v>
      </c>
      <c r="L3" s="81"/>
      <c r="M3" s="82"/>
      <c r="N3" s="80" t="s">
        <v>46</v>
      </c>
      <c r="O3" s="81"/>
      <c r="P3" s="82"/>
    </row>
    <row r="4" spans="1:16" ht="36" customHeight="1" x14ac:dyDescent="0.2">
      <c r="A4" s="62"/>
      <c r="B4" s="66"/>
      <c r="C4" s="62"/>
      <c r="D4" s="72"/>
      <c r="E4" s="72"/>
      <c r="F4" s="73"/>
      <c r="G4" s="90" t="s">
        <v>27</v>
      </c>
      <c r="H4" s="88" t="s">
        <v>28</v>
      </c>
      <c r="I4" s="83" t="s">
        <v>3</v>
      </c>
      <c r="J4" s="73"/>
      <c r="K4" s="88" t="s">
        <v>28</v>
      </c>
      <c r="L4" s="83" t="s">
        <v>3</v>
      </c>
      <c r="M4" s="73"/>
      <c r="N4" s="88" t="s">
        <v>28</v>
      </c>
      <c r="O4" s="83" t="s">
        <v>3</v>
      </c>
      <c r="P4" s="73"/>
    </row>
    <row r="5" spans="1:16" ht="30" customHeight="1" x14ac:dyDescent="0.2">
      <c r="A5" s="63"/>
      <c r="B5" s="67"/>
      <c r="C5" s="74" t="s">
        <v>4</v>
      </c>
      <c r="D5" s="76" t="s">
        <v>5</v>
      </c>
      <c r="E5" s="76" t="s">
        <v>6</v>
      </c>
      <c r="F5" s="78" t="s">
        <v>7</v>
      </c>
      <c r="G5" s="90"/>
      <c r="H5" s="88"/>
      <c r="I5" s="84" t="s">
        <v>8</v>
      </c>
      <c r="J5" s="86" t="s">
        <v>9</v>
      </c>
      <c r="K5" s="88"/>
      <c r="L5" s="84" t="s">
        <v>8</v>
      </c>
      <c r="M5" s="86" t="s">
        <v>9</v>
      </c>
      <c r="N5" s="88"/>
      <c r="O5" s="84" t="s">
        <v>8</v>
      </c>
      <c r="P5" s="86" t="s">
        <v>9</v>
      </c>
    </row>
    <row r="6" spans="1:16" ht="113.25" customHeight="1" thickBot="1" x14ac:dyDescent="0.25">
      <c r="A6" s="64"/>
      <c r="B6" s="68"/>
      <c r="C6" s="75"/>
      <c r="D6" s="77"/>
      <c r="E6" s="77"/>
      <c r="F6" s="79"/>
      <c r="G6" s="91"/>
      <c r="H6" s="89"/>
      <c r="I6" s="85"/>
      <c r="J6" s="87"/>
      <c r="K6" s="89"/>
      <c r="L6" s="85"/>
      <c r="M6" s="87"/>
      <c r="N6" s="89"/>
      <c r="O6" s="85"/>
      <c r="P6" s="87"/>
    </row>
    <row r="7" spans="1:16" ht="17.25" thickBot="1" x14ac:dyDescent="0.25">
      <c r="A7" s="16"/>
      <c r="B7" s="17"/>
      <c r="C7" s="18"/>
      <c r="D7" s="19"/>
      <c r="E7" s="19"/>
      <c r="F7" s="20"/>
      <c r="G7" s="39"/>
      <c r="H7" s="21"/>
      <c r="I7" s="21"/>
      <c r="J7" s="22"/>
      <c r="K7" s="21"/>
      <c r="L7" s="21"/>
      <c r="M7" s="22"/>
      <c r="N7" s="21"/>
      <c r="O7" s="21"/>
      <c r="P7" s="22"/>
    </row>
    <row r="8" spans="1:16" ht="93.75" customHeight="1" thickBot="1" x14ac:dyDescent="0.25">
      <c r="A8" s="32" t="s">
        <v>10</v>
      </c>
      <c r="B8" s="55" t="s">
        <v>12</v>
      </c>
      <c r="C8" s="46" t="s">
        <v>11</v>
      </c>
      <c r="D8" s="47" t="s">
        <v>13</v>
      </c>
      <c r="E8" s="47" t="s">
        <v>26</v>
      </c>
      <c r="F8" s="56" t="s">
        <v>14</v>
      </c>
      <c r="G8" s="57">
        <v>1</v>
      </c>
      <c r="H8" s="21">
        <f t="shared" ref="H8:H12" si="0">I8+J8</f>
        <v>475.5</v>
      </c>
      <c r="I8" s="58">
        <v>475.5</v>
      </c>
      <c r="J8" s="59">
        <v>0</v>
      </c>
      <c r="K8" s="21">
        <f t="shared" ref="K8:K12" si="1">L8+M8</f>
        <v>475.5</v>
      </c>
      <c r="L8" s="58">
        <v>475.5</v>
      </c>
      <c r="M8" s="59">
        <v>0</v>
      </c>
      <c r="N8" s="21">
        <f t="shared" ref="N8:N12" si="2">O8+P8</f>
        <v>475.5</v>
      </c>
      <c r="O8" s="58">
        <v>475.5</v>
      </c>
      <c r="P8" s="59">
        <v>0</v>
      </c>
    </row>
    <row r="9" spans="1:16" ht="100.5" customHeight="1" x14ac:dyDescent="0.2">
      <c r="A9" s="92" t="s">
        <v>23</v>
      </c>
      <c r="B9" s="95" t="s">
        <v>35</v>
      </c>
      <c r="C9" s="46" t="s">
        <v>11</v>
      </c>
      <c r="D9" s="47" t="s">
        <v>36</v>
      </c>
      <c r="E9" s="47" t="s">
        <v>37</v>
      </c>
      <c r="F9" s="48" t="s">
        <v>38</v>
      </c>
      <c r="G9" s="98">
        <v>206</v>
      </c>
      <c r="H9" s="101">
        <f>I9+J9</f>
        <v>23158.1</v>
      </c>
      <c r="I9" s="101">
        <v>23158.1</v>
      </c>
      <c r="J9" s="107">
        <v>0</v>
      </c>
      <c r="K9" s="104">
        <f t="shared" si="1"/>
        <v>23158.1</v>
      </c>
      <c r="L9" s="101">
        <v>23158.1</v>
      </c>
      <c r="M9" s="107">
        <v>0</v>
      </c>
      <c r="N9" s="104">
        <f t="shared" si="2"/>
        <v>23158.1</v>
      </c>
      <c r="O9" s="101">
        <v>23158.1</v>
      </c>
      <c r="P9" s="107">
        <v>0</v>
      </c>
    </row>
    <row r="10" spans="1:16" ht="93.75" customHeight="1" x14ac:dyDescent="0.2">
      <c r="A10" s="93"/>
      <c r="B10" s="96"/>
      <c r="C10" s="49" t="s">
        <v>11</v>
      </c>
      <c r="D10" s="50" t="s">
        <v>15</v>
      </c>
      <c r="E10" s="50" t="s">
        <v>16</v>
      </c>
      <c r="F10" s="51" t="s">
        <v>29</v>
      </c>
      <c r="G10" s="99"/>
      <c r="H10" s="102"/>
      <c r="I10" s="102"/>
      <c r="J10" s="108"/>
      <c r="K10" s="105"/>
      <c r="L10" s="102"/>
      <c r="M10" s="108"/>
      <c r="N10" s="105"/>
      <c r="O10" s="102"/>
      <c r="P10" s="108"/>
    </row>
    <row r="11" spans="1:16" ht="98.25" customHeight="1" thickBot="1" x14ac:dyDescent="0.25">
      <c r="A11" s="94"/>
      <c r="B11" s="97"/>
      <c r="C11" s="52" t="s">
        <v>11</v>
      </c>
      <c r="D11" s="53" t="s">
        <v>17</v>
      </c>
      <c r="E11" s="53" t="s">
        <v>18</v>
      </c>
      <c r="F11" s="54" t="s">
        <v>30</v>
      </c>
      <c r="G11" s="100"/>
      <c r="H11" s="103"/>
      <c r="I11" s="103"/>
      <c r="J11" s="109"/>
      <c r="K11" s="106"/>
      <c r="L11" s="103"/>
      <c r="M11" s="109"/>
      <c r="N11" s="106"/>
      <c r="O11" s="103"/>
      <c r="P11" s="109"/>
    </row>
    <row r="12" spans="1:16" ht="66" customHeight="1" thickBot="1" x14ac:dyDescent="0.25">
      <c r="A12" s="16" t="s">
        <v>24</v>
      </c>
      <c r="B12" s="17" t="s">
        <v>19</v>
      </c>
      <c r="C12" s="18" t="s">
        <v>11</v>
      </c>
      <c r="D12" s="19" t="s">
        <v>20</v>
      </c>
      <c r="E12" s="19" t="s">
        <v>25</v>
      </c>
      <c r="F12" s="20" t="s">
        <v>21</v>
      </c>
      <c r="G12" s="43">
        <v>51</v>
      </c>
      <c r="H12" s="21">
        <f t="shared" si="0"/>
        <v>1295</v>
      </c>
      <c r="I12" s="44">
        <v>1295</v>
      </c>
      <c r="J12" s="45">
        <v>0</v>
      </c>
      <c r="K12" s="21">
        <f t="shared" si="1"/>
        <v>1345</v>
      </c>
      <c r="L12" s="44">
        <v>1345</v>
      </c>
      <c r="M12" s="45">
        <v>0</v>
      </c>
      <c r="N12" s="21">
        <f t="shared" si="2"/>
        <v>1395</v>
      </c>
      <c r="O12" s="44">
        <v>1395</v>
      </c>
      <c r="P12" s="45">
        <v>0</v>
      </c>
    </row>
    <row r="13" spans="1:16" s="4" customFormat="1" ht="17.25" thickBot="1" x14ac:dyDescent="0.3">
      <c r="A13" s="10"/>
      <c r="B13" s="33" t="s">
        <v>22</v>
      </c>
      <c r="C13" s="34"/>
      <c r="D13" s="35"/>
      <c r="E13" s="35"/>
      <c r="F13" s="36"/>
      <c r="G13" s="37"/>
      <c r="H13" s="38">
        <f t="shared" ref="H13:P13" si="3">SUM(H7:H12)</f>
        <v>24928.6</v>
      </c>
      <c r="I13" s="38">
        <f t="shared" si="3"/>
        <v>24928.6</v>
      </c>
      <c r="J13" s="40">
        <f t="shared" si="3"/>
        <v>0</v>
      </c>
      <c r="K13" s="41">
        <f t="shared" si="3"/>
        <v>24978.6</v>
      </c>
      <c r="L13" s="38">
        <f t="shared" si="3"/>
        <v>24978.6</v>
      </c>
      <c r="M13" s="42">
        <f t="shared" si="3"/>
        <v>0</v>
      </c>
      <c r="N13" s="37">
        <f t="shared" si="3"/>
        <v>25028.6</v>
      </c>
      <c r="O13" s="38">
        <f t="shared" si="3"/>
        <v>25028.6</v>
      </c>
      <c r="P13" s="38">
        <f t="shared" si="3"/>
        <v>0</v>
      </c>
    </row>
    <row r="14" spans="1:16" ht="16.5" customHeight="1" x14ac:dyDescent="0.2"/>
    <row r="15" spans="1:16" s="5" customFormat="1" ht="16.5" hidden="1" x14ac:dyDescent="0.25">
      <c r="A15" s="7"/>
      <c r="B15" s="14" t="s">
        <v>33</v>
      </c>
      <c r="D15" s="3"/>
      <c r="E15" s="3"/>
      <c r="F15" s="3"/>
      <c r="G15" s="3"/>
      <c r="H15" s="3"/>
      <c r="I15" s="3"/>
      <c r="J15" s="3"/>
    </row>
    <row r="16" spans="1:16" s="5" customFormat="1" ht="18.75" hidden="1" x14ac:dyDescent="0.25">
      <c r="B16" s="13" t="s">
        <v>31</v>
      </c>
      <c r="F16" s="25"/>
      <c r="G16" s="26"/>
      <c r="H16" s="27"/>
      <c r="I16" s="26"/>
      <c r="J16" s="26"/>
    </row>
    <row r="17" spans="1:16" s="5" customFormat="1" ht="16.5" hidden="1" x14ac:dyDescent="0.25">
      <c r="A17" s="28"/>
      <c r="B17" s="29" t="s">
        <v>41</v>
      </c>
      <c r="D17" s="30"/>
      <c r="E17" s="30"/>
      <c r="F17" s="13" t="s">
        <v>42</v>
      </c>
      <c r="O17" s="6"/>
      <c r="P17" s="6"/>
    </row>
    <row r="18" spans="1:16" ht="23.25" hidden="1" customHeight="1" x14ac:dyDescent="0.25">
      <c r="A18" s="23"/>
      <c r="B18" s="23"/>
      <c r="D18" s="23"/>
      <c r="E18" s="23"/>
      <c r="F18" s="23"/>
      <c r="H18" s="23"/>
      <c r="I18" s="23"/>
      <c r="J18" s="23"/>
      <c r="K18" s="23"/>
      <c r="L18" s="23"/>
      <c r="M18" s="23"/>
      <c r="N18" s="23"/>
      <c r="O18" s="8"/>
      <c r="P18" s="9"/>
    </row>
    <row r="19" spans="1:16" ht="16.5" hidden="1" x14ac:dyDescent="0.25">
      <c r="A19" s="23"/>
      <c r="B19" s="14" t="s">
        <v>33</v>
      </c>
      <c r="D19" s="23"/>
      <c r="E19" s="23"/>
      <c r="F19" s="23"/>
      <c r="H19" s="23"/>
      <c r="I19" s="23"/>
      <c r="J19" s="23"/>
      <c r="K19" s="23"/>
      <c r="L19" s="23"/>
      <c r="M19" s="23"/>
      <c r="N19" s="23"/>
      <c r="O19" s="8"/>
      <c r="P19" s="9"/>
    </row>
    <row r="20" spans="1:16" ht="16.5" hidden="1" x14ac:dyDescent="0.25">
      <c r="A20" s="5"/>
      <c r="B20" s="13" t="s">
        <v>31</v>
      </c>
      <c r="D20" s="5"/>
      <c r="E20" s="5"/>
      <c r="F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6.5" hidden="1" x14ac:dyDescent="0.25">
      <c r="A21" s="5"/>
      <c r="B21" s="29" t="s">
        <v>39</v>
      </c>
      <c r="D21" s="5"/>
      <c r="E21" s="5"/>
      <c r="F21" s="13" t="s">
        <v>34</v>
      </c>
      <c r="H21" s="5"/>
      <c r="I21" s="5"/>
      <c r="J21" s="5"/>
      <c r="K21" s="5"/>
      <c r="L21" s="5"/>
      <c r="M21" s="5"/>
      <c r="N21" s="5"/>
      <c r="O21" s="5"/>
      <c r="P21" s="5"/>
    </row>
    <row r="22" spans="1:16" ht="36" hidden="1" customHeight="1" x14ac:dyDescent="0.25">
      <c r="A22" s="5"/>
      <c r="B22" s="29"/>
      <c r="D22" s="5"/>
      <c r="E22" s="5"/>
      <c r="F22" s="13"/>
      <c r="H22" s="5"/>
      <c r="I22" s="5"/>
      <c r="J22" s="5"/>
      <c r="K22" s="5"/>
      <c r="L22" s="5"/>
      <c r="M22" s="5"/>
      <c r="N22" s="5"/>
      <c r="O22" s="5"/>
      <c r="P22" s="5"/>
    </row>
    <row r="23" spans="1:16" ht="16.5" hidden="1" x14ac:dyDescent="0.25">
      <c r="B23" s="14" t="s">
        <v>33</v>
      </c>
      <c r="D23" s="15"/>
      <c r="E23" s="3"/>
      <c r="F23" s="3"/>
    </row>
    <row r="24" spans="1:16" ht="16.5" hidden="1" x14ac:dyDescent="0.25">
      <c r="B24" s="14" t="s">
        <v>31</v>
      </c>
      <c r="D24" s="15"/>
      <c r="E24" s="5"/>
      <c r="F24" s="8"/>
    </row>
    <row r="25" spans="1:16" ht="16.5" hidden="1" x14ac:dyDescent="0.25">
      <c r="B25" s="14" t="s">
        <v>32</v>
      </c>
      <c r="F25" s="31" t="s">
        <v>47</v>
      </c>
    </row>
  </sheetData>
  <mergeCells count="36">
    <mergeCell ref="N9:N11"/>
    <mergeCell ref="O9:O11"/>
    <mergeCell ref="P9:P11"/>
    <mergeCell ref="I9:I11"/>
    <mergeCell ref="J9:J11"/>
    <mergeCell ref="K9:K11"/>
    <mergeCell ref="L9:L11"/>
    <mergeCell ref="M9:M11"/>
    <mergeCell ref="A9:A11"/>
    <mergeCell ref="B9:B11"/>
    <mergeCell ref="G9:G11"/>
    <mergeCell ref="H9:H11"/>
    <mergeCell ref="J5:J6"/>
    <mergeCell ref="G3:J3"/>
    <mergeCell ref="H4:H6"/>
    <mergeCell ref="G4:G6"/>
    <mergeCell ref="I5:I6"/>
    <mergeCell ref="I4:J4"/>
    <mergeCell ref="K3:M3"/>
    <mergeCell ref="N3:P3"/>
    <mergeCell ref="L4:M4"/>
    <mergeCell ref="L5:L6"/>
    <mergeCell ref="M5:M6"/>
    <mergeCell ref="O5:O6"/>
    <mergeCell ref="P5:P6"/>
    <mergeCell ref="K4:K6"/>
    <mergeCell ref="N4:N6"/>
    <mergeCell ref="O4:P4"/>
    <mergeCell ref="C1:F1"/>
    <mergeCell ref="A3:A6"/>
    <mergeCell ref="B3:B6"/>
    <mergeCell ref="C3:F4"/>
    <mergeCell ref="C5:C6"/>
    <mergeCell ref="D5:D6"/>
    <mergeCell ref="E5:E6"/>
    <mergeCell ref="F5:F6"/>
  </mergeCells>
  <printOptions horizontalCentered="1"/>
  <pageMargins left="0.98425196850393704" right="0.39370078740157483" top="0.78740157480314965" bottom="0.78740157480314965" header="0.23622047244094491" footer="0.15748031496062992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пно</vt:lpstr>
      <vt:lpstr>пно!Заголовки_для_печати</vt:lpstr>
      <vt:lpstr>пно!Область_печати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belogubovayuyu</dc:creator>
  <cp:lastModifiedBy>Чугрова Мария</cp:lastModifiedBy>
  <cp:lastPrinted>2024-10-15T09:55:26Z</cp:lastPrinted>
  <dcterms:created xsi:type="dcterms:W3CDTF">2015-11-16T05:37:12Z</dcterms:created>
  <dcterms:modified xsi:type="dcterms:W3CDTF">2025-11-06T14:17:57Z</dcterms:modified>
</cp:coreProperties>
</file>